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Общий!$A$5:$AA$28</definedName>
    <definedName name="_xlnm.Print_Area" localSheetId="0">Общий!$A$1:$AA$34</definedName>
  </definedNames>
  <calcPr calcId="114210"/>
</workbook>
</file>

<file path=xl/calcChain.xml><?xml version="1.0" encoding="utf-8"?>
<calcChain xmlns="http://schemas.openxmlformats.org/spreadsheetml/2006/main">
  <c r="Q28" i="1"/>
  <c r="O28"/>
  <c r="R28"/>
</calcChain>
</file>

<file path=xl/sharedStrings.xml><?xml version="1.0" encoding="utf-8"?>
<sst xmlns="http://schemas.openxmlformats.org/spreadsheetml/2006/main" count="343" uniqueCount="109">
  <si>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</si>
  <si>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</si>
  <si>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</si>
  <si>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</si>
  <si>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</si>
  <si>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</si>
  <si>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</si>
  <si>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</si>
  <si>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</si>
  <si>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</si>
  <si>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</si>
  <si>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</si>
  <si>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</si>
  <si>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</si>
  <si>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</si>
  <si>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</si>
  <si>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</si>
  <si>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</si>
  <si>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</si>
  <si>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</si>
  <si>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</si>
  <si>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</si>
  <si>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</si>
  <si>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</si>
  <si>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Стоимость с учетом заитоговых начисл.</t>
  </si>
  <si>
    <t>Итого:</t>
  </si>
  <si>
    <t>-</t>
  </si>
  <si>
    <t>Оборудование</t>
  </si>
  <si>
    <t>4.ИСУП.3979694</t>
  </si>
  <si>
    <t>0HD01C207</t>
  </si>
  <si>
    <t>Шкаф догрузочных резисторов №1 генератора 3GT01</t>
  </si>
  <si>
    <t>Одностороннего обслуживания, на базе ЯЗ 60М размерами (ВхШхГ) 600x500x250 мм, цвет RAL7035, IP54</t>
  </si>
  <si>
    <t>II</t>
  </si>
  <si>
    <t>R3.06175.4.0.32</t>
  </si>
  <si>
    <t>R3.06175.3.0.36</t>
  </si>
  <si>
    <t>шт</t>
  </si>
  <si>
    <t>Машинное отделение</t>
  </si>
  <si>
    <t>Отдел вторичных соединений и автоматики бюро комплексного проектирования №3</t>
  </si>
  <si>
    <t>4.ИСУП.3979695</t>
  </si>
  <si>
    <t>0HD01C112</t>
  </si>
  <si>
    <t>Шкаф догрузочных резисторов №2 генератора 3GT01</t>
  </si>
  <si>
    <t>4.ИСУП.3979696</t>
  </si>
  <si>
    <t>0HD01C220</t>
  </si>
  <si>
    <t>Шкаф догрузочных резисторов №1трансформаторов собственных нужд 3ВТ01/3ВТ02</t>
  </si>
  <si>
    <t>4.ИСУП.3979698</t>
  </si>
  <si>
    <t>0HD01C208</t>
  </si>
  <si>
    <t>Шкаф догрузочных резисторов №1 ВЛ 500 кВ WC01 "Невинномысск"</t>
  </si>
  <si>
    <t>4.ИСУП.3980409</t>
  </si>
  <si>
    <t>0HD01C209</t>
  </si>
  <si>
    <t>Шкаф догрузочных резисторов №2 ВЛ 500 кВ WC01 "Невинномысск"</t>
  </si>
  <si>
    <t>4.ИСУП.3980412</t>
  </si>
  <si>
    <t>0HD01C106</t>
  </si>
  <si>
    <t>Шкаф догрузочных резисторов №3 ВЛ 500 кВ WC01 "Невинномысск"</t>
  </si>
  <si>
    <t>4.ИСУП.3980414</t>
  </si>
  <si>
    <t>0HD01C210</t>
  </si>
  <si>
    <t>Шкаф догрузочных резисторов №1 ВЛ 500 кВ WC02 "Тихорецк-2"</t>
  </si>
  <si>
    <t>4.ИСУП.3980416</t>
  </si>
  <si>
    <t>0HD01C211</t>
  </si>
  <si>
    <t>Шкаф догрузочных резисторов №2 ВЛ 500 кВ WC02 "Тихорецк-2"</t>
  </si>
  <si>
    <t>4.ИСУП.3980418</t>
  </si>
  <si>
    <t>0HD01C107</t>
  </si>
  <si>
    <t>Шкаф догрузочных резисторов №3 ВЛ 500 кВ WC02 "Тихорецк-2"</t>
  </si>
  <si>
    <t>4.ИСУП.3980419</t>
  </si>
  <si>
    <t>0HD01C212</t>
  </si>
  <si>
    <t>Шкаф догрузочных резисторов №1 ВЛ 500 кВ WC03 "Тихорецк"</t>
  </si>
  <si>
    <t>4.ИСУП.3980420</t>
  </si>
  <si>
    <t>0HD01C213</t>
  </si>
  <si>
    <t>Шкаф догрузочных резисторов №2 ВЛ 500 кВ WC03 "Тихорецк"</t>
  </si>
  <si>
    <t>4.ИСУП.3980421</t>
  </si>
  <si>
    <t>0HD01C108</t>
  </si>
  <si>
    <t>Шкаф догрузочных резисторов №3 ВЛ 500 кВ WC03 "Тихорецк"</t>
  </si>
  <si>
    <t>4.ИСУП.3980425</t>
  </si>
  <si>
    <t>0HD01C214</t>
  </si>
  <si>
    <t>Шкаф догрузочных резисторов №1 ВЛ 500 кВ WC04 "Шахты"</t>
  </si>
  <si>
    <t>4.ИСУП.3980432</t>
  </si>
  <si>
    <t>0HD01C215</t>
  </si>
  <si>
    <t>Шкаф догрузочных резисторов №2 ВЛ 500 кВ WC04 "Шахты"</t>
  </si>
  <si>
    <t>4.ИСУП.3980433</t>
  </si>
  <si>
    <t>0HD01C109</t>
  </si>
  <si>
    <t>Шкаф догрузочных резисторов №3 ВЛ 500 кВ WC04 "Шахты"</t>
  </si>
  <si>
    <t>4.ИСУП.3980434</t>
  </si>
  <si>
    <t>0HD01C216</t>
  </si>
  <si>
    <t>Шкаф догрузочных резисторов №1 ВЛ 500 кВ WC06 "Южная"</t>
  </si>
  <si>
    <t>4.ИСУП.3980435</t>
  </si>
  <si>
    <t>0HD01C217</t>
  </si>
  <si>
    <t>Шкаф догрузочных резисторов №2 ВЛ 500 кВ WC06 "Южная"</t>
  </si>
  <si>
    <t>4.ИСУП.3980437</t>
  </si>
  <si>
    <t>0HD01C110</t>
  </si>
  <si>
    <t>Шкаф догрузочных резисторов №3 ВЛ 500 кВ WC06 "Южная"</t>
  </si>
  <si>
    <t>4.ИСУП.3980438</t>
  </si>
  <si>
    <t>Шкаф догрузочных резисторов №1 ВЛ 500 кВ WC07 "Буденновск"</t>
  </si>
  <si>
    <t>4.ИСУП.3980441</t>
  </si>
  <si>
    <t>0HD01C219</t>
  </si>
  <si>
    <t>Шкаф догрузочных резисторов №2 ВЛ 500 кВ WC07 "Буденновск"</t>
  </si>
  <si>
    <t>4.ИСУП.3980442</t>
  </si>
  <si>
    <t>0HD01C111</t>
  </si>
  <si>
    <t>Шкаф догрузочных резисторов №3 ВЛ 500 кВ WC07 "Буденновск"</t>
  </si>
  <si>
    <t>4.ИСУП.3980447</t>
  </si>
  <si>
    <t>0HD01C011</t>
  </si>
  <si>
    <t>Шкаф конвертера</t>
  </si>
  <si>
    <t>Одностороннего обслуживания, на базе Zpas SNN2 9 размерами (ВхШхГ) 400x400x210 мм, цвет RAL7035, IP54</t>
  </si>
  <si>
    <t>0HD01C218</t>
  </si>
  <si>
    <t>СПЕЦИФИКАЦИЯ</t>
  </si>
  <si>
    <t>Оп Покупателя</t>
  </si>
  <si>
    <t>_______________________/_____________________/</t>
  </si>
  <si>
    <t>От Поставщика</t>
  </si>
  <si>
    <t xml:space="preserve">Завод-изготовитель </t>
  </si>
  <si>
    <t>в т.ч. НДС 18%</t>
  </si>
  <si>
    <t>Приложение №1 к договору №___________________от_______________________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</si>
</sst>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3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</font>
    <font>
      <b/>
      <sz val="16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4" applyNumberFormat="0" applyAlignment="0" applyProtection="0"/>
    <xf numFmtId="0" fontId="16" fillId="27" borderId="5" applyNumberFormat="0" applyAlignment="0" applyProtection="0"/>
    <xf numFmtId="0" fontId="17" fillId="27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8" borderId="10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10" fillId="0" borderId="0" applyNumberFormat="0" applyFill="0" applyBorder="0" applyProtection="0">
      <alignment vertical="center"/>
    </xf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1" borderId="11" applyNumberFormat="0" applyFont="0" applyAlignment="0" applyProtection="0"/>
    <xf numFmtId="0" fontId="27" fillId="0" borderId="12" applyNumberFormat="0" applyFill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9" fillId="32" borderId="0" applyNumberFormat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4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2" fontId="3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A34"/>
  <sheetViews>
    <sheetView tabSelected="1" view="pageBreakPreview" topLeftCell="G1" zoomScale="65" zoomScaleNormal="75" zoomScaleSheetLayoutView="65" workbookViewId="0">
      <selection activeCell="T2" sqref="T2:AA2"/>
    </sheetView>
  </sheetViews>
  <sheetFormatPr defaultRowHeight="12.75"/>
  <cols>
    <col min="1" max="1" width="5.28515625" style="1" customWidth="1"/>
    <col min="2" max="2" width="23.140625" style="5" customWidth="1"/>
    <col min="3" max="3" width="14" style="5" customWidth="1"/>
    <col min="4" max="4" width="31.85546875" style="1" customWidth="1"/>
    <col min="5" max="5" width="27.85546875" style="5" customWidth="1"/>
    <col min="6" max="6" width="42.42578125" style="5" customWidth="1"/>
    <col min="7" max="7" width="25.28515625" style="1" bestFit="1" customWidth="1"/>
    <col min="8" max="8" width="8.42578125" style="1" customWidth="1"/>
    <col min="9" max="9" width="7.28515625" style="1" customWidth="1"/>
    <col min="10" max="10" width="21.42578125" style="1" customWidth="1"/>
    <col min="11" max="11" width="8.140625" style="5" customWidth="1"/>
    <col min="12" max="12" width="7.140625" style="1" customWidth="1"/>
    <col min="13" max="13" width="17.140625" style="1" customWidth="1"/>
    <col min="14" max="14" width="8.7109375" style="1" customWidth="1"/>
    <col min="15" max="15" width="10" style="6" customWidth="1"/>
    <col min="16" max="16" width="12.140625" style="1" customWidth="1"/>
    <col min="17" max="17" width="18" style="7" hidden="1" customWidth="1"/>
    <col min="18" max="18" width="18.140625" style="7" hidden="1" customWidth="1"/>
    <col min="19" max="20" width="12.7109375" style="7" customWidth="1"/>
    <col min="21" max="21" width="16.140625" style="7" customWidth="1"/>
    <col min="22" max="22" width="19.7109375" style="5" customWidth="1"/>
    <col min="23" max="23" width="17.85546875" style="8" customWidth="1"/>
    <col min="24" max="24" width="17.28515625" style="1" bestFit="1" customWidth="1"/>
    <col min="25" max="25" width="20.28515625" style="5" customWidth="1"/>
    <col min="26" max="26" width="26.85546875" style="5" customWidth="1"/>
    <col min="27" max="27" width="18" style="5" customWidth="1"/>
    <col min="28" max="16384" width="9.140625" style="3"/>
  </cols>
  <sheetData>
    <row r="2" spans="1:27" s="2" customFormat="1" ht="25.5" customHeight="1">
      <c r="A2" s="16"/>
      <c r="B2" s="39" t="s">
        <v>102</v>
      </c>
      <c r="C2" s="39"/>
      <c r="D2" s="39"/>
      <c r="E2" s="24"/>
      <c r="F2" s="24"/>
      <c r="G2" s="45"/>
      <c r="H2" s="45"/>
      <c r="I2" s="45"/>
      <c r="J2" s="45"/>
      <c r="K2" s="24"/>
      <c r="L2" s="24"/>
      <c r="M2" s="24"/>
      <c r="N2" s="24"/>
      <c r="O2" s="24"/>
      <c r="P2" s="24"/>
      <c r="Q2" s="24"/>
      <c r="R2" s="24"/>
      <c r="S2" s="24"/>
      <c r="T2" s="39" t="s">
        <v>108</v>
      </c>
      <c r="U2" s="40"/>
      <c r="V2" s="40"/>
      <c r="W2" s="40"/>
      <c r="X2" s="40"/>
      <c r="Y2" s="40"/>
      <c r="Z2" s="40"/>
      <c r="AA2" s="40"/>
    </row>
    <row r="3" spans="1:27" s="2" customFormat="1" ht="15.75" customHeight="1">
      <c r="A3" s="4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7" s="13" customFormat="1" ht="196.5">
      <c r="A4" s="11" t="s">
        <v>0</v>
      </c>
      <c r="B4" s="12" t="s">
        <v>1</v>
      </c>
      <c r="C4" s="17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7" t="s">
        <v>10</v>
      </c>
      <c r="I4" s="17" t="s">
        <v>11</v>
      </c>
      <c r="J4" s="12" t="s">
        <v>19</v>
      </c>
      <c r="K4" s="12" t="s">
        <v>7</v>
      </c>
      <c r="L4" s="12" t="s">
        <v>8</v>
      </c>
      <c r="M4" s="12" t="s">
        <v>12</v>
      </c>
      <c r="N4" s="12" t="s">
        <v>7</v>
      </c>
      <c r="O4" s="17" t="s">
        <v>9</v>
      </c>
      <c r="P4" s="17" t="s">
        <v>14</v>
      </c>
      <c r="Q4" s="12" t="s">
        <v>22</v>
      </c>
      <c r="R4" s="12" t="s">
        <v>24</v>
      </c>
      <c r="S4" s="12" t="s">
        <v>16</v>
      </c>
      <c r="T4" s="12" t="s">
        <v>17</v>
      </c>
      <c r="U4" s="12" t="s">
        <v>18</v>
      </c>
      <c r="V4" s="12" t="s">
        <v>15</v>
      </c>
      <c r="W4" s="11" t="s">
        <v>23</v>
      </c>
      <c r="X4" s="12" t="s">
        <v>13</v>
      </c>
      <c r="Y4" s="12" t="s">
        <v>106</v>
      </c>
      <c r="Z4" s="12" t="s">
        <v>21</v>
      </c>
      <c r="AA4" s="12" t="s">
        <v>20</v>
      </c>
    </row>
    <row r="5" spans="1:27" s="15" customFormat="1" ht="18.75">
      <c r="A5" s="14">
        <v>1</v>
      </c>
      <c r="B5" s="14">
        <v>2</v>
      </c>
      <c r="C5" s="12">
        <v>3</v>
      </c>
      <c r="D5" s="14">
        <v>4</v>
      </c>
      <c r="E5" s="12">
        <v>5</v>
      </c>
      <c r="F5" s="12">
        <v>6</v>
      </c>
      <c r="G5" s="14">
        <v>7</v>
      </c>
      <c r="H5" s="12">
        <v>8</v>
      </c>
      <c r="I5" s="14">
        <v>9</v>
      </c>
      <c r="J5" s="12">
        <v>10</v>
      </c>
      <c r="K5" s="14">
        <v>11</v>
      </c>
      <c r="L5" s="12">
        <v>12</v>
      </c>
      <c r="M5" s="14">
        <v>13</v>
      </c>
      <c r="N5" s="12">
        <v>14</v>
      </c>
      <c r="O5" s="14">
        <v>15</v>
      </c>
      <c r="P5" s="12">
        <v>16</v>
      </c>
      <c r="Q5" s="14">
        <v>17</v>
      </c>
      <c r="R5" s="12">
        <v>18</v>
      </c>
      <c r="S5" s="14">
        <v>19</v>
      </c>
      <c r="T5" s="12">
        <v>20</v>
      </c>
      <c r="U5" s="14">
        <v>21</v>
      </c>
      <c r="V5" s="12">
        <v>22</v>
      </c>
      <c r="W5" s="14">
        <v>23</v>
      </c>
      <c r="X5" s="12">
        <v>24</v>
      </c>
      <c r="Y5" s="14">
        <v>25</v>
      </c>
      <c r="Z5" s="12">
        <v>26</v>
      </c>
      <c r="AA5" s="14">
        <v>27</v>
      </c>
    </row>
    <row r="6" spans="1:27" s="26" customFormat="1" ht="99.75" customHeight="1">
      <c r="A6" s="25">
        <v>1</v>
      </c>
      <c r="B6" s="28" t="s">
        <v>28</v>
      </c>
      <c r="C6" s="28" t="s">
        <v>29</v>
      </c>
      <c r="D6" s="27" t="s">
        <v>30</v>
      </c>
      <c r="E6" s="28" t="s">
        <v>26</v>
      </c>
      <c r="F6" s="28" t="s">
        <v>31</v>
      </c>
      <c r="G6" s="27" t="s">
        <v>26</v>
      </c>
      <c r="H6" s="27">
        <v>4</v>
      </c>
      <c r="I6" s="27" t="s">
        <v>32</v>
      </c>
      <c r="J6" s="27" t="s">
        <v>33</v>
      </c>
      <c r="K6" s="31" t="s">
        <v>26</v>
      </c>
      <c r="L6" s="27"/>
      <c r="M6" s="27" t="s">
        <v>34</v>
      </c>
      <c r="N6" s="31">
        <v>52</v>
      </c>
      <c r="O6" s="29">
        <v>1</v>
      </c>
      <c r="P6" s="30" t="s">
        <v>35</v>
      </c>
      <c r="Q6" s="30">
        <v>6613.47</v>
      </c>
      <c r="R6" s="30">
        <v>6960.6771749999998</v>
      </c>
      <c r="S6" s="30"/>
      <c r="T6" s="30"/>
      <c r="U6" s="30"/>
      <c r="V6" s="28" t="s">
        <v>36</v>
      </c>
      <c r="W6" s="33">
        <v>41353</v>
      </c>
      <c r="X6" s="32"/>
      <c r="Y6" s="28"/>
      <c r="Z6" s="28" t="s">
        <v>37</v>
      </c>
      <c r="AA6" s="28" t="s">
        <v>27</v>
      </c>
    </row>
    <row r="7" spans="1:27" s="26" customFormat="1" ht="99.75" customHeight="1">
      <c r="A7" s="25">
        <v>2</v>
      </c>
      <c r="B7" s="28" t="s">
        <v>38</v>
      </c>
      <c r="C7" s="28" t="s">
        <v>39</v>
      </c>
      <c r="D7" s="27" t="s">
        <v>40</v>
      </c>
      <c r="E7" s="28" t="s">
        <v>26</v>
      </c>
      <c r="F7" s="28" t="s">
        <v>31</v>
      </c>
      <c r="G7" s="27" t="s">
        <v>26</v>
      </c>
      <c r="H7" s="27">
        <v>4</v>
      </c>
      <c r="I7" s="27" t="s">
        <v>32</v>
      </c>
      <c r="J7" s="27" t="s">
        <v>33</v>
      </c>
      <c r="K7" s="31" t="s">
        <v>26</v>
      </c>
      <c r="L7" s="27"/>
      <c r="M7" s="27" t="s">
        <v>34</v>
      </c>
      <c r="N7" s="31">
        <v>47</v>
      </c>
      <c r="O7" s="29">
        <v>1</v>
      </c>
      <c r="P7" s="30" t="s">
        <v>35</v>
      </c>
      <c r="Q7" s="30">
        <v>6613.47</v>
      </c>
      <c r="R7" s="30">
        <v>6960.6771749999998</v>
      </c>
      <c r="S7" s="30"/>
      <c r="T7" s="30"/>
      <c r="U7" s="30"/>
      <c r="V7" s="28" t="s">
        <v>36</v>
      </c>
      <c r="W7" s="33">
        <v>41353</v>
      </c>
      <c r="X7" s="32"/>
      <c r="Y7" s="28"/>
      <c r="Z7" s="28" t="s">
        <v>37</v>
      </c>
      <c r="AA7" s="28" t="s">
        <v>27</v>
      </c>
    </row>
    <row r="8" spans="1:27" s="26" customFormat="1" ht="99.75" customHeight="1">
      <c r="A8" s="25">
        <v>3</v>
      </c>
      <c r="B8" s="28" t="s">
        <v>41</v>
      </c>
      <c r="C8" s="28" t="s">
        <v>42</v>
      </c>
      <c r="D8" s="27" t="s">
        <v>43</v>
      </c>
      <c r="E8" s="28" t="s">
        <v>26</v>
      </c>
      <c r="F8" s="28" t="s">
        <v>31</v>
      </c>
      <c r="G8" s="27" t="s">
        <v>26</v>
      </c>
      <c r="H8" s="27">
        <v>4</v>
      </c>
      <c r="I8" s="27" t="s">
        <v>32</v>
      </c>
      <c r="J8" s="27" t="s">
        <v>33</v>
      </c>
      <c r="K8" s="31" t="s">
        <v>26</v>
      </c>
      <c r="L8" s="27"/>
      <c r="M8" s="27" t="s">
        <v>34</v>
      </c>
      <c r="N8" s="31">
        <v>52</v>
      </c>
      <c r="O8" s="29">
        <v>1</v>
      </c>
      <c r="P8" s="30" t="s">
        <v>35</v>
      </c>
      <c r="Q8" s="30">
        <v>6613.47</v>
      </c>
      <c r="R8" s="30">
        <v>6960.6771749999998</v>
      </c>
      <c r="S8" s="30"/>
      <c r="T8" s="30"/>
      <c r="U8" s="30"/>
      <c r="V8" s="28" t="s">
        <v>36</v>
      </c>
      <c r="W8" s="33">
        <v>41353</v>
      </c>
      <c r="X8" s="32"/>
      <c r="Y8" s="28"/>
      <c r="Z8" s="28" t="s">
        <v>37</v>
      </c>
      <c r="AA8" s="28" t="s">
        <v>27</v>
      </c>
    </row>
    <row r="9" spans="1:27" s="26" customFormat="1" ht="99.75" customHeight="1">
      <c r="A9" s="25">
        <v>4</v>
      </c>
      <c r="B9" s="28" t="s">
        <v>44</v>
      </c>
      <c r="C9" s="28" t="s">
        <v>45</v>
      </c>
      <c r="D9" s="27" t="s">
        <v>46</v>
      </c>
      <c r="E9" s="28" t="s">
        <v>26</v>
      </c>
      <c r="F9" s="28" t="s">
        <v>31</v>
      </c>
      <c r="G9" s="27" t="s">
        <v>26</v>
      </c>
      <c r="H9" s="27">
        <v>4</v>
      </c>
      <c r="I9" s="27" t="s">
        <v>32</v>
      </c>
      <c r="J9" s="27" t="s">
        <v>33</v>
      </c>
      <c r="K9" s="31" t="s">
        <v>26</v>
      </c>
      <c r="L9" s="27"/>
      <c r="M9" s="27" t="s">
        <v>34</v>
      </c>
      <c r="N9" s="31">
        <v>52</v>
      </c>
      <c r="O9" s="29">
        <v>1</v>
      </c>
      <c r="P9" s="30" t="s">
        <v>35</v>
      </c>
      <c r="Q9" s="30">
        <v>6613.47</v>
      </c>
      <c r="R9" s="30">
        <v>6960.6771749999998</v>
      </c>
      <c r="S9" s="30"/>
      <c r="T9" s="30"/>
      <c r="U9" s="30"/>
      <c r="V9" s="28" t="s">
        <v>36</v>
      </c>
      <c r="W9" s="33">
        <v>41353</v>
      </c>
      <c r="X9" s="32"/>
      <c r="Y9" s="28"/>
      <c r="Z9" s="28" t="s">
        <v>37</v>
      </c>
      <c r="AA9" s="28" t="s">
        <v>27</v>
      </c>
    </row>
    <row r="10" spans="1:27" s="26" customFormat="1" ht="99.75" customHeight="1">
      <c r="A10" s="25">
        <v>5</v>
      </c>
      <c r="B10" s="28" t="s">
        <v>47</v>
      </c>
      <c r="C10" s="28" t="s">
        <v>48</v>
      </c>
      <c r="D10" s="27" t="s">
        <v>49</v>
      </c>
      <c r="E10" s="28" t="s">
        <v>26</v>
      </c>
      <c r="F10" s="28" t="s">
        <v>31</v>
      </c>
      <c r="G10" s="27" t="s">
        <v>26</v>
      </c>
      <c r="H10" s="27">
        <v>4</v>
      </c>
      <c r="I10" s="27" t="s">
        <v>32</v>
      </c>
      <c r="J10" s="27" t="s">
        <v>33</v>
      </c>
      <c r="K10" s="31" t="s">
        <v>26</v>
      </c>
      <c r="L10" s="27"/>
      <c r="M10" s="27" t="s">
        <v>34</v>
      </c>
      <c r="N10" s="31">
        <v>52</v>
      </c>
      <c r="O10" s="29">
        <v>1</v>
      </c>
      <c r="P10" s="30" t="s">
        <v>35</v>
      </c>
      <c r="Q10" s="30">
        <v>6613.47</v>
      </c>
      <c r="R10" s="30">
        <v>6960.6771749999998</v>
      </c>
      <c r="S10" s="30"/>
      <c r="T10" s="30"/>
      <c r="U10" s="30"/>
      <c r="V10" s="28" t="s">
        <v>36</v>
      </c>
      <c r="W10" s="33">
        <v>41353</v>
      </c>
      <c r="X10" s="32"/>
      <c r="Y10" s="28"/>
      <c r="Z10" s="28" t="s">
        <v>37</v>
      </c>
      <c r="AA10" s="28" t="s">
        <v>27</v>
      </c>
    </row>
    <row r="11" spans="1:27" s="26" customFormat="1" ht="99.75" customHeight="1">
      <c r="A11" s="25">
        <v>6</v>
      </c>
      <c r="B11" s="28" t="s">
        <v>50</v>
      </c>
      <c r="C11" s="28" t="s">
        <v>51</v>
      </c>
      <c r="D11" s="27" t="s">
        <v>52</v>
      </c>
      <c r="E11" s="28" t="s">
        <v>26</v>
      </c>
      <c r="F11" s="28" t="s">
        <v>31</v>
      </c>
      <c r="G11" s="27" t="s">
        <v>26</v>
      </c>
      <c r="H11" s="27">
        <v>4</v>
      </c>
      <c r="I11" s="27" t="s">
        <v>32</v>
      </c>
      <c r="J11" s="27" t="s">
        <v>33</v>
      </c>
      <c r="K11" s="31" t="s">
        <v>26</v>
      </c>
      <c r="L11" s="27"/>
      <c r="M11" s="27" t="s">
        <v>34</v>
      </c>
      <c r="N11" s="31">
        <v>47</v>
      </c>
      <c r="O11" s="29">
        <v>1</v>
      </c>
      <c r="P11" s="30" t="s">
        <v>35</v>
      </c>
      <c r="Q11" s="30">
        <v>6613.47</v>
      </c>
      <c r="R11" s="30">
        <v>6960.6771749999998</v>
      </c>
      <c r="S11" s="30"/>
      <c r="T11" s="30"/>
      <c r="U11" s="30"/>
      <c r="V11" s="28" t="s">
        <v>36</v>
      </c>
      <c r="W11" s="33">
        <v>41353</v>
      </c>
      <c r="X11" s="32"/>
      <c r="Y11" s="28"/>
      <c r="Z11" s="28" t="s">
        <v>37</v>
      </c>
      <c r="AA11" s="28" t="s">
        <v>27</v>
      </c>
    </row>
    <row r="12" spans="1:27" s="26" customFormat="1" ht="99.75" customHeight="1">
      <c r="A12" s="25">
        <v>7</v>
      </c>
      <c r="B12" s="28" t="s">
        <v>53</v>
      </c>
      <c r="C12" s="28" t="s">
        <v>54</v>
      </c>
      <c r="D12" s="27" t="s">
        <v>55</v>
      </c>
      <c r="E12" s="28" t="s">
        <v>26</v>
      </c>
      <c r="F12" s="28" t="s">
        <v>31</v>
      </c>
      <c r="G12" s="27" t="s">
        <v>26</v>
      </c>
      <c r="H12" s="27">
        <v>4</v>
      </c>
      <c r="I12" s="27" t="s">
        <v>32</v>
      </c>
      <c r="J12" s="27" t="s">
        <v>33</v>
      </c>
      <c r="K12" s="31" t="s">
        <v>26</v>
      </c>
      <c r="L12" s="27"/>
      <c r="M12" s="27" t="s">
        <v>34</v>
      </c>
      <c r="N12" s="31">
        <v>52</v>
      </c>
      <c r="O12" s="29">
        <v>1</v>
      </c>
      <c r="P12" s="30" t="s">
        <v>35</v>
      </c>
      <c r="Q12" s="30">
        <v>6613.47</v>
      </c>
      <c r="R12" s="30">
        <v>6960.6771749999998</v>
      </c>
      <c r="S12" s="30"/>
      <c r="T12" s="30"/>
      <c r="U12" s="30"/>
      <c r="V12" s="28" t="s">
        <v>36</v>
      </c>
      <c r="W12" s="33">
        <v>41353</v>
      </c>
      <c r="X12" s="32"/>
      <c r="Y12" s="28"/>
      <c r="Z12" s="28" t="s">
        <v>37</v>
      </c>
      <c r="AA12" s="28" t="s">
        <v>27</v>
      </c>
    </row>
    <row r="13" spans="1:27" s="26" customFormat="1" ht="99.75" customHeight="1">
      <c r="A13" s="25">
        <v>8</v>
      </c>
      <c r="B13" s="28" t="s">
        <v>56</v>
      </c>
      <c r="C13" s="28" t="s">
        <v>57</v>
      </c>
      <c r="D13" s="27" t="s">
        <v>58</v>
      </c>
      <c r="E13" s="28" t="s">
        <v>26</v>
      </c>
      <c r="F13" s="28" t="s">
        <v>31</v>
      </c>
      <c r="G13" s="27" t="s">
        <v>26</v>
      </c>
      <c r="H13" s="27">
        <v>4</v>
      </c>
      <c r="I13" s="27" t="s">
        <v>32</v>
      </c>
      <c r="J13" s="27" t="s">
        <v>33</v>
      </c>
      <c r="K13" s="31" t="s">
        <v>26</v>
      </c>
      <c r="L13" s="27"/>
      <c r="M13" s="27" t="s">
        <v>34</v>
      </c>
      <c r="N13" s="31">
        <v>52</v>
      </c>
      <c r="O13" s="29">
        <v>1</v>
      </c>
      <c r="P13" s="30" t="s">
        <v>35</v>
      </c>
      <c r="Q13" s="30">
        <v>6613.47</v>
      </c>
      <c r="R13" s="30">
        <v>6960.6771749999998</v>
      </c>
      <c r="S13" s="30"/>
      <c r="T13" s="30"/>
      <c r="U13" s="30"/>
      <c r="V13" s="28" t="s">
        <v>36</v>
      </c>
      <c r="W13" s="33">
        <v>41353</v>
      </c>
      <c r="X13" s="32"/>
      <c r="Y13" s="28"/>
      <c r="Z13" s="28" t="s">
        <v>37</v>
      </c>
      <c r="AA13" s="28" t="s">
        <v>27</v>
      </c>
    </row>
    <row r="14" spans="1:27" s="26" customFormat="1" ht="99.75" customHeight="1">
      <c r="A14" s="25">
        <v>9</v>
      </c>
      <c r="B14" s="28" t="s">
        <v>59</v>
      </c>
      <c r="C14" s="28" t="s">
        <v>60</v>
      </c>
      <c r="D14" s="27" t="s">
        <v>61</v>
      </c>
      <c r="E14" s="28" t="s">
        <v>26</v>
      </c>
      <c r="F14" s="28" t="s">
        <v>31</v>
      </c>
      <c r="G14" s="27" t="s">
        <v>26</v>
      </c>
      <c r="H14" s="27">
        <v>4</v>
      </c>
      <c r="I14" s="27" t="s">
        <v>32</v>
      </c>
      <c r="J14" s="27" t="s">
        <v>33</v>
      </c>
      <c r="K14" s="31" t="s">
        <v>26</v>
      </c>
      <c r="L14" s="27"/>
      <c r="M14" s="27" t="s">
        <v>34</v>
      </c>
      <c r="N14" s="31">
        <v>47</v>
      </c>
      <c r="O14" s="29">
        <v>1</v>
      </c>
      <c r="P14" s="30" t="s">
        <v>35</v>
      </c>
      <c r="Q14" s="30">
        <v>6613.47</v>
      </c>
      <c r="R14" s="30">
        <v>6960.6771749999998</v>
      </c>
      <c r="S14" s="30"/>
      <c r="T14" s="30"/>
      <c r="U14" s="30"/>
      <c r="V14" s="28" t="s">
        <v>36</v>
      </c>
      <c r="W14" s="33">
        <v>41353</v>
      </c>
      <c r="X14" s="32"/>
      <c r="Y14" s="28"/>
      <c r="Z14" s="28" t="s">
        <v>37</v>
      </c>
      <c r="AA14" s="28" t="s">
        <v>27</v>
      </c>
    </row>
    <row r="15" spans="1:27" s="26" customFormat="1" ht="99.75" customHeight="1">
      <c r="A15" s="25">
        <v>10</v>
      </c>
      <c r="B15" s="28" t="s">
        <v>62</v>
      </c>
      <c r="C15" s="28" t="s">
        <v>63</v>
      </c>
      <c r="D15" s="27" t="s">
        <v>64</v>
      </c>
      <c r="E15" s="28" t="s">
        <v>26</v>
      </c>
      <c r="F15" s="28" t="s">
        <v>31</v>
      </c>
      <c r="G15" s="27" t="s">
        <v>26</v>
      </c>
      <c r="H15" s="27">
        <v>4</v>
      </c>
      <c r="I15" s="27" t="s">
        <v>32</v>
      </c>
      <c r="J15" s="27" t="s">
        <v>33</v>
      </c>
      <c r="K15" s="31" t="s">
        <v>26</v>
      </c>
      <c r="L15" s="27"/>
      <c r="M15" s="27" t="s">
        <v>34</v>
      </c>
      <c r="N15" s="31">
        <v>52</v>
      </c>
      <c r="O15" s="29">
        <v>1</v>
      </c>
      <c r="P15" s="30" t="s">
        <v>35</v>
      </c>
      <c r="Q15" s="30">
        <v>6613.47</v>
      </c>
      <c r="R15" s="30">
        <v>6960.6771749999998</v>
      </c>
      <c r="S15" s="30"/>
      <c r="T15" s="30"/>
      <c r="U15" s="30"/>
      <c r="V15" s="28" t="s">
        <v>36</v>
      </c>
      <c r="W15" s="33">
        <v>41353</v>
      </c>
      <c r="X15" s="32"/>
      <c r="Y15" s="28"/>
      <c r="Z15" s="28" t="s">
        <v>37</v>
      </c>
      <c r="AA15" s="28" t="s">
        <v>27</v>
      </c>
    </row>
    <row r="16" spans="1:27" s="26" customFormat="1" ht="99.75" customHeight="1">
      <c r="A16" s="25">
        <v>11</v>
      </c>
      <c r="B16" s="28" t="s">
        <v>65</v>
      </c>
      <c r="C16" s="28" t="s">
        <v>66</v>
      </c>
      <c r="D16" s="27" t="s">
        <v>67</v>
      </c>
      <c r="E16" s="28" t="s">
        <v>26</v>
      </c>
      <c r="F16" s="28" t="s">
        <v>31</v>
      </c>
      <c r="G16" s="27" t="s">
        <v>26</v>
      </c>
      <c r="H16" s="27">
        <v>4</v>
      </c>
      <c r="I16" s="27" t="s">
        <v>32</v>
      </c>
      <c r="J16" s="27" t="s">
        <v>33</v>
      </c>
      <c r="K16" s="31" t="s">
        <v>26</v>
      </c>
      <c r="L16" s="27"/>
      <c r="M16" s="27" t="s">
        <v>34</v>
      </c>
      <c r="N16" s="31">
        <v>52</v>
      </c>
      <c r="O16" s="29">
        <v>1</v>
      </c>
      <c r="P16" s="30" t="s">
        <v>35</v>
      </c>
      <c r="Q16" s="30">
        <v>6613.47</v>
      </c>
      <c r="R16" s="30">
        <v>6960.6771749999998</v>
      </c>
      <c r="S16" s="30"/>
      <c r="T16" s="30"/>
      <c r="U16" s="30"/>
      <c r="V16" s="28" t="s">
        <v>36</v>
      </c>
      <c r="W16" s="33">
        <v>41353</v>
      </c>
      <c r="X16" s="32"/>
      <c r="Y16" s="28"/>
      <c r="Z16" s="28" t="s">
        <v>37</v>
      </c>
      <c r="AA16" s="28" t="s">
        <v>27</v>
      </c>
    </row>
    <row r="17" spans="1:27" s="26" customFormat="1" ht="99.75" customHeight="1">
      <c r="A17" s="25">
        <v>12</v>
      </c>
      <c r="B17" s="28" t="s">
        <v>68</v>
      </c>
      <c r="C17" s="28" t="s">
        <v>69</v>
      </c>
      <c r="D17" s="27" t="s">
        <v>70</v>
      </c>
      <c r="E17" s="28" t="s">
        <v>26</v>
      </c>
      <c r="F17" s="28" t="s">
        <v>31</v>
      </c>
      <c r="G17" s="27" t="s">
        <v>26</v>
      </c>
      <c r="H17" s="27">
        <v>4</v>
      </c>
      <c r="I17" s="27" t="s">
        <v>32</v>
      </c>
      <c r="J17" s="27" t="s">
        <v>33</v>
      </c>
      <c r="K17" s="31" t="s">
        <v>26</v>
      </c>
      <c r="L17" s="27"/>
      <c r="M17" s="27" t="s">
        <v>34</v>
      </c>
      <c r="N17" s="31">
        <v>47</v>
      </c>
      <c r="O17" s="29">
        <v>1</v>
      </c>
      <c r="P17" s="30" t="s">
        <v>35</v>
      </c>
      <c r="Q17" s="30">
        <v>6613.47</v>
      </c>
      <c r="R17" s="30">
        <v>6960.6771749999998</v>
      </c>
      <c r="S17" s="30"/>
      <c r="T17" s="30"/>
      <c r="U17" s="30"/>
      <c r="V17" s="28" t="s">
        <v>36</v>
      </c>
      <c r="W17" s="33">
        <v>41353</v>
      </c>
      <c r="X17" s="32"/>
      <c r="Y17" s="28"/>
      <c r="Z17" s="28" t="s">
        <v>37</v>
      </c>
      <c r="AA17" s="28" t="s">
        <v>27</v>
      </c>
    </row>
    <row r="18" spans="1:27" s="26" customFormat="1" ht="99.75" customHeight="1">
      <c r="A18" s="25">
        <v>13</v>
      </c>
      <c r="B18" s="28" t="s">
        <v>71</v>
      </c>
      <c r="C18" s="28" t="s">
        <v>72</v>
      </c>
      <c r="D18" s="27" t="s">
        <v>73</v>
      </c>
      <c r="E18" s="28" t="s">
        <v>26</v>
      </c>
      <c r="F18" s="28" t="s">
        <v>31</v>
      </c>
      <c r="G18" s="27" t="s">
        <v>26</v>
      </c>
      <c r="H18" s="27">
        <v>4</v>
      </c>
      <c r="I18" s="27" t="s">
        <v>32</v>
      </c>
      <c r="J18" s="27" t="s">
        <v>33</v>
      </c>
      <c r="K18" s="31" t="s">
        <v>26</v>
      </c>
      <c r="L18" s="27"/>
      <c r="M18" s="27" t="s">
        <v>34</v>
      </c>
      <c r="N18" s="31">
        <v>52</v>
      </c>
      <c r="O18" s="29">
        <v>1</v>
      </c>
      <c r="P18" s="30" t="s">
        <v>35</v>
      </c>
      <c r="Q18" s="30">
        <v>6613.47</v>
      </c>
      <c r="R18" s="30">
        <v>6960.6771749999998</v>
      </c>
      <c r="S18" s="30"/>
      <c r="T18" s="30"/>
      <c r="U18" s="30"/>
      <c r="V18" s="28" t="s">
        <v>36</v>
      </c>
      <c r="W18" s="33">
        <v>41353</v>
      </c>
      <c r="X18" s="32"/>
      <c r="Y18" s="28"/>
      <c r="Z18" s="28" t="s">
        <v>37</v>
      </c>
      <c r="AA18" s="28" t="s">
        <v>27</v>
      </c>
    </row>
    <row r="19" spans="1:27" s="26" customFormat="1" ht="99.75" customHeight="1">
      <c r="A19" s="25">
        <v>14</v>
      </c>
      <c r="B19" s="28" t="s">
        <v>74</v>
      </c>
      <c r="C19" s="28" t="s">
        <v>75</v>
      </c>
      <c r="D19" s="27" t="s">
        <v>76</v>
      </c>
      <c r="E19" s="28" t="s">
        <v>26</v>
      </c>
      <c r="F19" s="28" t="s">
        <v>31</v>
      </c>
      <c r="G19" s="27" t="s">
        <v>26</v>
      </c>
      <c r="H19" s="27">
        <v>4</v>
      </c>
      <c r="I19" s="27" t="s">
        <v>32</v>
      </c>
      <c r="J19" s="27" t="s">
        <v>33</v>
      </c>
      <c r="K19" s="31" t="s">
        <v>26</v>
      </c>
      <c r="L19" s="27"/>
      <c r="M19" s="27" t="s">
        <v>34</v>
      </c>
      <c r="N19" s="31">
        <v>52</v>
      </c>
      <c r="O19" s="29">
        <v>1</v>
      </c>
      <c r="P19" s="30" t="s">
        <v>35</v>
      </c>
      <c r="Q19" s="30">
        <v>6613.47</v>
      </c>
      <c r="R19" s="30">
        <v>6960.6771749999998</v>
      </c>
      <c r="S19" s="30"/>
      <c r="T19" s="30"/>
      <c r="U19" s="30"/>
      <c r="V19" s="28" t="s">
        <v>36</v>
      </c>
      <c r="W19" s="33">
        <v>41353</v>
      </c>
      <c r="X19" s="32"/>
      <c r="Y19" s="28"/>
      <c r="Z19" s="28" t="s">
        <v>37</v>
      </c>
      <c r="AA19" s="28" t="s">
        <v>27</v>
      </c>
    </row>
    <row r="20" spans="1:27" s="26" customFormat="1" ht="99.75" customHeight="1">
      <c r="A20" s="25">
        <v>15</v>
      </c>
      <c r="B20" s="28" t="s">
        <v>77</v>
      </c>
      <c r="C20" s="28" t="s">
        <v>78</v>
      </c>
      <c r="D20" s="27" t="s">
        <v>79</v>
      </c>
      <c r="E20" s="28" t="s">
        <v>26</v>
      </c>
      <c r="F20" s="28" t="s">
        <v>31</v>
      </c>
      <c r="G20" s="27" t="s">
        <v>26</v>
      </c>
      <c r="H20" s="27">
        <v>4</v>
      </c>
      <c r="I20" s="27" t="s">
        <v>32</v>
      </c>
      <c r="J20" s="27" t="s">
        <v>33</v>
      </c>
      <c r="K20" s="31" t="s">
        <v>26</v>
      </c>
      <c r="L20" s="27"/>
      <c r="M20" s="27" t="s">
        <v>34</v>
      </c>
      <c r="N20" s="31">
        <v>47</v>
      </c>
      <c r="O20" s="29">
        <v>1</v>
      </c>
      <c r="P20" s="30" t="s">
        <v>35</v>
      </c>
      <c r="Q20" s="30">
        <v>6613.47</v>
      </c>
      <c r="R20" s="30">
        <v>6960.6771749999998</v>
      </c>
      <c r="S20" s="30"/>
      <c r="T20" s="30"/>
      <c r="U20" s="30"/>
      <c r="V20" s="28" t="s">
        <v>36</v>
      </c>
      <c r="W20" s="33">
        <v>41353</v>
      </c>
      <c r="X20" s="32"/>
      <c r="Y20" s="28"/>
      <c r="Z20" s="28" t="s">
        <v>37</v>
      </c>
      <c r="AA20" s="28" t="s">
        <v>27</v>
      </c>
    </row>
    <row r="21" spans="1:27" s="26" customFormat="1" ht="99.75" customHeight="1">
      <c r="A21" s="25">
        <v>16</v>
      </c>
      <c r="B21" s="28" t="s">
        <v>80</v>
      </c>
      <c r="C21" s="28" t="s">
        <v>81</v>
      </c>
      <c r="D21" s="27" t="s">
        <v>82</v>
      </c>
      <c r="E21" s="28" t="s">
        <v>26</v>
      </c>
      <c r="F21" s="28" t="s">
        <v>31</v>
      </c>
      <c r="G21" s="27" t="s">
        <v>26</v>
      </c>
      <c r="H21" s="27">
        <v>4</v>
      </c>
      <c r="I21" s="27" t="s">
        <v>32</v>
      </c>
      <c r="J21" s="27" t="s">
        <v>33</v>
      </c>
      <c r="K21" s="31" t="s">
        <v>26</v>
      </c>
      <c r="L21" s="27"/>
      <c r="M21" s="27" t="s">
        <v>34</v>
      </c>
      <c r="N21" s="31">
        <v>52</v>
      </c>
      <c r="O21" s="29">
        <v>1</v>
      </c>
      <c r="P21" s="30" t="s">
        <v>35</v>
      </c>
      <c r="Q21" s="30">
        <v>6613.47</v>
      </c>
      <c r="R21" s="30">
        <v>6960.6771749999998</v>
      </c>
      <c r="S21" s="30"/>
      <c r="T21" s="30"/>
      <c r="U21" s="30"/>
      <c r="V21" s="28" t="s">
        <v>36</v>
      </c>
      <c r="W21" s="33">
        <v>41353</v>
      </c>
      <c r="X21" s="32"/>
      <c r="Y21" s="28"/>
      <c r="Z21" s="28" t="s">
        <v>37</v>
      </c>
      <c r="AA21" s="28" t="s">
        <v>27</v>
      </c>
    </row>
    <row r="22" spans="1:27" s="26" customFormat="1" ht="99.75" customHeight="1">
      <c r="A22" s="25">
        <v>17</v>
      </c>
      <c r="B22" s="28" t="s">
        <v>83</v>
      </c>
      <c r="C22" s="28" t="s">
        <v>84</v>
      </c>
      <c r="D22" s="27" t="s">
        <v>85</v>
      </c>
      <c r="E22" s="28" t="s">
        <v>26</v>
      </c>
      <c r="F22" s="28" t="s">
        <v>31</v>
      </c>
      <c r="G22" s="27" t="s">
        <v>26</v>
      </c>
      <c r="H22" s="27">
        <v>4</v>
      </c>
      <c r="I22" s="27" t="s">
        <v>32</v>
      </c>
      <c r="J22" s="27" t="s">
        <v>33</v>
      </c>
      <c r="K22" s="31" t="s">
        <v>26</v>
      </c>
      <c r="L22" s="27"/>
      <c r="M22" s="27" t="s">
        <v>34</v>
      </c>
      <c r="N22" s="31">
        <v>52</v>
      </c>
      <c r="O22" s="29">
        <v>1</v>
      </c>
      <c r="P22" s="30" t="s">
        <v>35</v>
      </c>
      <c r="Q22" s="30">
        <v>6613.47</v>
      </c>
      <c r="R22" s="30">
        <v>6960.6771749999998</v>
      </c>
      <c r="S22" s="30"/>
      <c r="T22" s="30"/>
      <c r="U22" s="30"/>
      <c r="V22" s="28" t="s">
        <v>36</v>
      </c>
      <c r="W22" s="33">
        <v>41353</v>
      </c>
      <c r="X22" s="32"/>
      <c r="Y22" s="28"/>
      <c r="Z22" s="28" t="s">
        <v>37</v>
      </c>
      <c r="AA22" s="28" t="s">
        <v>27</v>
      </c>
    </row>
    <row r="23" spans="1:27" s="26" customFormat="1" ht="99.75" customHeight="1">
      <c r="A23" s="25">
        <v>18</v>
      </c>
      <c r="B23" s="28" t="s">
        <v>86</v>
      </c>
      <c r="C23" s="28" t="s">
        <v>87</v>
      </c>
      <c r="D23" s="27" t="s">
        <v>88</v>
      </c>
      <c r="E23" s="28" t="s">
        <v>26</v>
      </c>
      <c r="F23" s="28" t="s">
        <v>31</v>
      </c>
      <c r="G23" s="27" t="s">
        <v>26</v>
      </c>
      <c r="H23" s="27">
        <v>4</v>
      </c>
      <c r="I23" s="27" t="s">
        <v>32</v>
      </c>
      <c r="J23" s="27" t="s">
        <v>33</v>
      </c>
      <c r="K23" s="31" t="s">
        <v>26</v>
      </c>
      <c r="L23" s="27"/>
      <c r="M23" s="27" t="s">
        <v>34</v>
      </c>
      <c r="N23" s="31">
        <v>47</v>
      </c>
      <c r="O23" s="29">
        <v>1</v>
      </c>
      <c r="P23" s="30" t="s">
        <v>35</v>
      </c>
      <c r="Q23" s="30">
        <v>6613.47</v>
      </c>
      <c r="R23" s="30">
        <v>6960.6771749999998</v>
      </c>
      <c r="S23" s="30"/>
      <c r="T23" s="30"/>
      <c r="U23" s="30"/>
      <c r="V23" s="28" t="s">
        <v>36</v>
      </c>
      <c r="W23" s="33">
        <v>41353</v>
      </c>
      <c r="X23" s="32"/>
      <c r="Y23" s="28"/>
      <c r="Z23" s="28" t="s">
        <v>37</v>
      </c>
      <c r="AA23" s="28" t="s">
        <v>27</v>
      </c>
    </row>
    <row r="24" spans="1:27" s="26" customFormat="1" ht="99.75" customHeight="1">
      <c r="A24" s="25">
        <v>19</v>
      </c>
      <c r="B24" s="28" t="s">
        <v>89</v>
      </c>
      <c r="C24" s="28" t="s">
        <v>101</v>
      </c>
      <c r="D24" s="27" t="s">
        <v>90</v>
      </c>
      <c r="E24" s="28" t="s">
        <v>26</v>
      </c>
      <c r="F24" s="28" t="s">
        <v>31</v>
      </c>
      <c r="G24" s="27" t="s">
        <v>26</v>
      </c>
      <c r="H24" s="27">
        <v>4</v>
      </c>
      <c r="I24" s="27" t="s">
        <v>32</v>
      </c>
      <c r="J24" s="27" t="s">
        <v>33</v>
      </c>
      <c r="K24" s="31" t="s">
        <v>26</v>
      </c>
      <c r="L24" s="27"/>
      <c r="M24" s="27" t="s">
        <v>34</v>
      </c>
      <c r="N24" s="31">
        <v>52</v>
      </c>
      <c r="O24" s="29">
        <v>1</v>
      </c>
      <c r="P24" s="30" t="s">
        <v>35</v>
      </c>
      <c r="Q24" s="30">
        <v>6613.47</v>
      </c>
      <c r="R24" s="30">
        <v>6960.6771749999998</v>
      </c>
      <c r="S24" s="30"/>
      <c r="T24" s="30"/>
      <c r="U24" s="30"/>
      <c r="V24" s="28" t="s">
        <v>36</v>
      </c>
      <c r="W24" s="33">
        <v>41353</v>
      </c>
      <c r="X24" s="32"/>
      <c r="Y24" s="28"/>
      <c r="Z24" s="28" t="s">
        <v>37</v>
      </c>
      <c r="AA24" s="28" t="s">
        <v>27</v>
      </c>
    </row>
    <row r="25" spans="1:27" s="26" customFormat="1" ht="99.75" customHeight="1">
      <c r="A25" s="25">
        <v>20</v>
      </c>
      <c r="B25" s="28" t="s">
        <v>91</v>
      </c>
      <c r="C25" s="28" t="s">
        <v>92</v>
      </c>
      <c r="D25" s="27" t="s">
        <v>93</v>
      </c>
      <c r="E25" s="28" t="s">
        <v>26</v>
      </c>
      <c r="F25" s="28" t="s">
        <v>31</v>
      </c>
      <c r="G25" s="27" t="s">
        <v>26</v>
      </c>
      <c r="H25" s="27">
        <v>4</v>
      </c>
      <c r="I25" s="27" t="s">
        <v>32</v>
      </c>
      <c r="J25" s="27" t="s">
        <v>33</v>
      </c>
      <c r="K25" s="31" t="s">
        <v>26</v>
      </c>
      <c r="L25" s="27"/>
      <c r="M25" s="27" t="s">
        <v>34</v>
      </c>
      <c r="N25" s="31">
        <v>52</v>
      </c>
      <c r="O25" s="29">
        <v>1</v>
      </c>
      <c r="P25" s="30" t="s">
        <v>35</v>
      </c>
      <c r="Q25" s="30">
        <v>6613.47</v>
      </c>
      <c r="R25" s="30">
        <v>6960.6771749999998</v>
      </c>
      <c r="S25" s="30"/>
      <c r="T25" s="30"/>
      <c r="U25" s="30"/>
      <c r="V25" s="28" t="s">
        <v>36</v>
      </c>
      <c r="W25" s="33">
        <v>41353</v>
      </c>
      <c r="X25" s="32"/>
      <c r="Y25" s="28"/>
      <c r="Z25" s="28" t="s">
        <v>37</v>
      </c>
      <c r="AA25" s="28" t="s">
        <v>27</v>
      </c>
    </row>
    <row r="26" spans="1:27" s="26" customFormat="1" ht="99.75" customHeight="1">
      <c r="A26" s="25">
        <v>21</v>
      </c>
      <c r="B26" s="28" t="s">
        <v>94</v>
      </c>
      <c r="C26" s="28" t="s">
        <v>95</v>
      </c>
      <c r="D26" s="27" t="s">
        <v>96</v>
      </c>
      <c r="E26" s="28" t="s">
        <v>26</v>
      </c>
      <c r="F26" s="28" t="s">
        <v>31</v>
      </c>
      <c r="G26" s="27" t="s">
        <v>26</v>
      </c>
      <c r="H26" s="27">
        <v>4</v>
      </c>
      <c r="I26" s="27" t="s">
        <v>32</v>
      </c>
      <c r="J26" s="27" t="s">
        <v>33</v>
      </c>
      <c r="K26" s="31" t="s">
        <v>26</v>
      </c>
      <c r="L26" s="27"/>
      <c r="M26" s="27" t="s">
        <v>34</v>
      </c>
      <c r="N26" s="31">
        <v>47</v>
      </c>
      <c r="O26" s="29">
        <v>1</v>
      </c>
      <c r="P26" s="30" t="s">
        <v>35</v>
      </c>
      <c r="Q26" s="30">
        <v>6613.47</v>
      </c>
      <c r="R26" s="30">
        <v>6960.6771749999998</v>
      </c>
      <c r="S26" s="30"/>
      <c r="T26" s="30"/>
      <c r="U26" s="30"/>
      <c r="V26" s="28" t="s">
        <v>36</v>
      </c>
      <c r="W26" s="33">
        <v>41353</v>
      </c>
      <c r="X26" s="32"/>
      <c r="Y26" s="28"/>
      <c r="Z26" s="28" t="s">
        <v>37</v>
      </c>
      <c r="AA26" s="28" t="s">
        <v>27</v>
      </c>
    </row>
    <row r="27" spans="1:27" s="26" customFormat="1" ht="99.75" customHeight="1">
      <c r="A27" s="25">
        <v>22</v>
      </c>
      <c r="B27" s="28" t="s">
        <v>97</v>
      </c>
      <c r="C27" s="28" t="s">
        <v>98</v>
      </c>
      <c r="D27" s="27" t="s">
        <v>99</v>
      </c>
      <c r="E27" s="28" t="s">
        <v>26</v>
      </c>
      <c r="F27" s="28" t="s">
        <v>100</v>
      </c>
      <c r="G27" s="27" t="s">
        <v>26</v>
      </c>
      <c r="H27" s="27">
        <v>4</v>
      </c>
      <c r="I27" s="27" t="s">
        <v>32</v>
      </c>
      <c r="J27" s="27" t="s">
        <v>33</v>
      </c>
      <c r="K27" s="31" t="s">
        <v>26</v>
      </c>
      <c r="L27" s="27"/>
      <c r="M27" s="27" t="s">
        <v>34</v>
      </c>
      <c r="N27" s="31">
        <v>1</v>
      </c>
      <c r="O27" s="29">
        <v>1</v>
      </c>
      <c r="P27" s="30" t="s">
        <v>35</v>
      </c>
      <c r="Q27" s="30">
        <v>36774.53</v>
      </c>
      <c r="R27" s="30">
        <v>38705.192824999998</v>
      </c>
      <c r="S27" s="30"/>
      <c r="T27" s="30"/>
      <c r="U27" s="30"/>
      <c r="V27" s="28" t="s">
        <v>36</v>
      </c>
      <c r="W27" s="33">
        <v>41353</v>
      </c>
      <c r="X27" s="32"/>
      <c r="Y27" s="28"/>
      <c r="Z27" s="28" t="s">
        <v>37</v>
      </c>
      <c r="AA27" s="28" t="s">
        <v>27</v>
      </c>
    </row>
    <row r="28" spans="1:27" ht="27" customHeight="1">
      <c r="A28" s="18"/>
      <c r="B28" s="19"/>
      <c r="C28" s="19"/>
      <c r="D28" s="18"/>
      <c r="E28" s="19"/>
      <c r="F28" s="19"/>
      <c r="G28" s="18"/>
      <c r="H28" s="18"/>
      <c r="I28" s="18"/>
      <c r="J28" s="18"/>
      <c r="K28" s="19"/>
      <c r="L28" s="18"/>
      <c r="M28" s="10" t="s">
        <v>25</v>
      </c>
      <c r="N28" s="21"/>
      <c r="O28" s="22">
        <f>SUM(O6:O27)</f>
        <v>22</v>
      </c>
      <c r="P28" s="21"/>
      <c r="Q28" s="23">
        <f>SUM(Q6:Q27)</f>
        <v>175657.4</v>
      </c>
      <c r="R28" s="23">
        <f>SUM(R6:R27)</f>
        <v>184879.4135</v>
      </c>
      <c r="S28" s="38"/>
      <c r="T28" s="38"/>
      <c r="U28" s="38"/>
      <c r="V28" s="19"/>
      <c r="W28" s="20"/>
      <c r="X28" s="18"/>
      <c r="Y28" s="19"/>
      <c r="Z28" s="19"/>
      <c r="AA28" s="19"/>
    </row>
    <row r="29" spans="1:27">
      <c r="T29" s="38" t="s">
        <v>107</v>
      </c>
      <c r="U29" s="38"/>
    </row>
    <row r="30" spans="1:27" ht="12" customHeight="1">
      <c r="D30" s="44"/>
      <c r="E30" s="44"/>
    </row>
    <row r="32" spans="1:27" s="37" customFormat="1" ht="18.75">
      <c r="A32" s="13"/>
      <c r="B32" s="34"/>
      <c r="C32" s="34"/>
      <c r="D32" s="41" t="s">
        <v>103</v>
      </c>
      <c r="E32" s="43"/>
      <c r="F32" s="43"/>
      <c r="G32" s="13"/>
      <c r="H32" s="13"/>
      <c r="I32" s="13"/>
      <c r="J32" s="13"/>
      <c r="K32" s="34"/>
      <c r="L32" s="13"/>
      <c r="M32" s="13"/>
      <c r="N32" s="13"/>
      <c r="O32" s="35"/>
      <c r="P32" s="13"/>
      <c r="Q32" s="36"/>
      <c r="R32" s="36"/>
      <c r="S32" s="36"/>
      <c r="T32" s="36"/>
      <c r="U32" s="36"/>
      <c r="V32" s="41" t="s">
        <v>105</v>
      </c>
      <c r="W32" s="43"/>
      <c r="X32" s="43"/>
      <c r="Y32" s="43"/>
      <c r="Z32" s="34"/>
      <c r="AA32" s="34"/>
    </row>
    <row r="33" spans="1:27" s="37" customFormat="1" ht="18.75">
      <c r="A33" s="13"/>
      <c r="B33" s="34"/>
      <c r="C33" s="34"/>
      <c r="D33" s="13"/>
      <c r="E33" s="34"/>
      <c r="F33" s="34"/>
      <c r="G33" s="13"/>
      <c r="H33" s="13"/>
      <c r="I33" s="13"/>
      <c r="J33" s="13"/>
      <c r="K33" s="34"/>
      <c r="L33" s="13"/>
      <c r="M33" s="13"/>
      <c r="N33" s="13"/>
      <c r="O33" s="35"/>
      <c r="P33" s="13"/>
      <c r="Q33" s="36"/>
      <c r="R33" s="36"/>
      <c r="S33" s="36"/>
      <c r="T33" s="36"/>
      <c r="U33" s="36"/>
      <c r="V33" s="13"/>
      <c r="W33" s="34"/>
      <c r="X33" s="34"/>
      <c r="Y33" s="34"/>
      <c r="Z33" s="34"/>
      <c r="AA33" s="34"/>
    </row>
    <row r="34" spans="1:27" s="37" customFormat="1" ht="18.75">
      <c r="A34" s="13"/>
      <c r="B34" s="34"/>
      <c r="C34" s="34"/>
      <c r="D34" s="41" t="s">
        <v>104</v>
      </c>
      <c r="E34" s="42"/>
      <c r="F34" s="42"/>
      <c r="G34" s="13"/>
      <c r="H34" s="13"/>
      <c r="I34" s="13"/>
      <c r="J34" s="13"/>
      <c r="K34" s="34"/>
      <c r="L34" s="13"/>
      <c r="M34" s="13"/>
      <c r="N34" s="13"/>
      <c r="O34" s="35"/>
      <c r="P34" s="13"/>
      <c r="Q34" s="36"/>
      <c r="R34" s="36"/>
      <c r="S34" s="36"/>
      <c r="T34" s="36"/>
      <c r="U34" s="36"/>
      <c r="V34" s="41" t="s">
        <v>104</v>
      </c>
      <c r="W34" s="42"/>
      <c r="X34" s="42"/>
      <c r="Y34" s="43"/>
      <c r="Z34" s="34"/>
      <c r="AA34" s="34"/>
    </row>
  </sheetData>
  <autoFilter ref="A5:AA28"/>
  <mergeCells count="8">
    <mergeCell ref="T2:AA2"/>
    <mergeCell ref="D34:F34"/>
    <mergeCell ref="V34:Y34"/>
    <mergeCell ref="V32:Y32"/>
    <mergeCell ref="D30:E30"/>
    <mergeCell ref="G2:J2"/>
    <mergeCell ref="B2:D2"/>
    <mergeCell ref="D32:F3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  <ignoredErrors>
    <ignoredError sqref="O28 Q2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7059</dc:creator>
  <cp:lastModifiedBy>6612</cp:lastModifiedBy>
  <cp:lastPrinted>2012-10-30T07:31:47Z</cp:lastPrinted>
  <dcterms:created xsi:type="dcterms:W3CDTF">2007-11-07T07:16:05Z</dcterms:created>
  <dcterms:modified xsi:type="dcterms:W3CDTF">2012-10-30T07:32:09Z</dcterms:modified>
</cp:coreProperties>
</file>